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larisa_balasaitiene_vmu_lt/Documents/Desktop/CA pirkimai/2025/"/>
    </mc:Choice>
  </mc:AlternateContent>
  <xr:revisionPtr revIDLastSave="78" documentId="8_{705E8580-6755-4190-BFF0-AEA984BBEB48}" xr6:coauthVersionLast="47" xr6:coauthVersionMax="47" xr10:uidLastSave="{1E609B97-A246-416A-A954-ADE75C45B509}"/>
  <bookViews>
    <workbookView xWindow="-108" yWindow="-108" windowWidth="23256" windowHeight="12576" firstSheet="1" activeTab="1" xr2:uid="{7144422F-274B-44E4-8F20-72C61DC19D93}"/>
  </bookViews>
  <sheets>
    <sheet name="Programos" sheetId="23" r:id="rId1"/>
    <sheet name="Bendras" sheetId="21" r:id="rId2"/>
  </sheets>
  <definedNames>
    <definedName name="_xlnm._FilterDatabase" localSheetId="1" hidden="1">Bendras!$C$5:$G$33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21" l="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6" i="21"/>
  <c r="E33" i="21"/>
  <c r="I33" i="21" s="1"/>
  <c r="G9" i="21"/>
  <c r="G8" i="21"/>
  <c r="I34" i="21" l="1"/>
  <c r="G4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7" i="21"/>
  <c r="G6" i="21"/>
  <c r="G33" i="21" l="1"/>
  <c r="F36" i="21" l="1"/>
  <c r="H37" i="21" s="1"/>
</calcChain>
</file>

<file path=xl/sharedStrings.xml><?xml version="1.0" encoding="utf-8"?>
<sst xmlns="http://schemas.openxmlformats.org/spreadsheetml/2006/main" count="185" uniqueCount="137">
  <si>
    <t>Pirkimo objekto dalis</t>
  </si>
  <si>
    <t>Pavadinimas</t>
  </si>
  <si>
    <t>Preliminarus kiekis 36 mėnesiams</t>
  </si>
  <si>
    <t>Vieneto įkainis</t>
  </si>
  <si>
    <t>Suma</t>
  </si>
  <si>
    <t>Degiųjų dujų ir deguonies naudojimo ūkinėms reikmėms operatoriaus mokymo programa</t>
  </si>
  <si>
    <t>Vartotojų dujų sistemų su įrenginiais iki ir daugiau kaip 120 kW galios eksploatavimo vadovo</t>
  </si>
  <si>
    <t>Dirbančio su krovinių kėlimo mechaniniais, iš jų savaeigiais automobiliniais, elektriniais krautuvais ir vežimėliais mokymo programa</t>
  </si>
  <si>
    <t>Kėlimo platformų ir jų įrangos operatoriaus mokymo programa</t>
  </si>
  <si>
    <t>Krovimo kranų (hidromanipuliatorių) operatoriaus mokymo programa</t>
  </si>
  <si>
    <t>Dirbančio nuo žemės valdomų tiltinio tipo kranų (iki 5 t) operatoriumi ir krovinių kabinėtojo mokymo programa</t>
  </si>
  <si>
    <t>Miško ruošos darbų vadovų mokymo programa</t>
  </si>
  <si>
    <t>Medkirčio mokymo programa</t>
  </si>
  <si>
    <t>Darbuotojo, dirbančio aukštalipio darbus ir naudojančius apsaugos priemones apraišus</t>
  </si>
  <si>
    <t>Pavojingų cheminių medžiagų ir mišinių vamzdynų bei talpyklų priežiūra</t>
  </si>
  <si>
    <t>Pirmosios pagalbos suteikimo mokymo programa</t>
  </si>
  <si>
    <t>Įmonių, įstaigų ir organizacijų vadovų ir atsakingų asmenų Priešgaisrinės saugos mokymai</t>
  </si>
  <si>
    <t>DARBUOTOJŲ MOKYMŲ PASLAUGOS PIRKIMAS</t>
  </si>
  <si>
    <t>viso:</t>
  </si>
  <si>
    <t>1 dalis</t>
  </si>
  <si>
    <t>2 dalis</t>
  </si>
  <si>
    <t>VALSTYBĖS ĮMONĖS VALSTYBINIŲ MIŠKŲ URĖDIJOS</t>
  </si>
  <si>
    <r>
      <t xml:space="preserve">         </t>
    </r>
    <r>
      <rPr>
        <b/>
        <sz val="11"/>
        <color rgb="FF000000"/>
        <rFont val="Arial"/>
        <family val="2"/>
        <charset val="186"/>
      </rPr>
      <t>PRIVALOMŲJŲ MOKYMŲ PROGRAMŲ SĄRAŠAS IR JŲ PERIODIŠKUMAS</t>
    </r>
  </si>
  <si>
    <t>Eil. Nr.</t>
  </si>
  <si>
    <t>Mokymų periodiškumas</t>
  </si>
  <si>
    <t>Mokymo programos</t>
  </si>
  <si>
    <t>Pastabos</t>
  </si>
  <si>
    <t>1.</t>
  </si>
  <si>
    <t>Darbdavio, darbdaviui atstovaujančio asmens mokymo programa</t>
  </si>
  <si>
    <t>Nenustatoma</t>
  </si>
  <si>
    <t>2022-09-06 Nr.77-VP-367</t>
  </si>
  <si>
    <t>2.</t>
  </si>
  <si>
    <t>Darbdavio įgalioto asmens / padalinio vadovo mokymo programa</t>
  </si>
  <si>
    <t>Kas 5 metai</t>
  </si>
  <si>
    <t>3.</t>
  </si>
  <si>
    <t>DSS specialistų kvalifikacijos kėlimo kursai</t>
  </si>
  <si>
    <t>Kompetencijos tobulinimas 50 val. per 5 metus</t>
  </si>
  <si>
    <t>4.</t>
  </si>
  <si>
    <t>Įmonės darbuotojų saugos ir sveikatos komiteto narių mokymo programa</t>
  </si>
  <si>
    <t>5.</t>
  </si>
  <si>
    <t>Įmonės darbuotojų atstovų saugai ir sveikatai mokymo programa</t>
  </si>
  <si>
    <t>6.</t>
  </si>
  <si>
    <t>7.</t>
  </si>
  <si>
    <t>8.</t>
  </si>
  <si>
    <t>9.</t>
  </si>
  <si>
    <t>Darbuotojų, dirbančių aukštyje, mokymo programa</t>
  </si>
  <si>
    <t>10.</t>
  </si>
  <si>
    <t>Darbuotojai, dirbantys vietose, kuriose kasdienio veikiančio triukšmo viršutinė ekspozicijos vertė veiksmams pradėti 85 dB (A) mokymo programa</t>
  </si>
  <si>
    <t>11.</t>
  </si>
  <si>
    <t>Darbuotojai, dirbantys su pavojingomis cheminėmis medžiagomis mokymo programa</t>
  </si>
  <si>
    <t>2022-09-06 Nr.77-VP-368</t>
  </si>
  <si>
    <t>13.</t>
  </si>
  <si>
    <t>Darbuotojai, atliekantys krovinių tvarkymo darbus rankomis, mokymo programa</t>
  </si>
  <si>
    <t>14.</t>
  </si>
  <si>
    <t>Dirbantiems su nemechanizuotos pastūmos įrenginiais (medienos ir metalo apdirbimo staklėmis) mokymo programa</t>
  </si>
  <si>
    <t>15.</t>
  </si>
  <si>
    <t>Metalų suvirintojo bei pjaustytojo elektra ir dujomis mokymo programa</t>
  </si>
  <si>
    <t>16.</t>
  </si>
  <si>
    <t>17.</t>
  </si>
  <si>
    <t>18.</t>
  </si>
  <si>
    <t xml:space="preserve">Kėlimo įrenginių priežiūra ir jos organizavimas mokymo programa </t>
  </si>
  <si>
    <t>19.</t>
  </si>
  <si>
    <t>20.</t>
  </si>
  <si>
    <t>21.</t>
  </si>
  <si>
    <t>22.</t>
  </si>
  <si>
    <t>Slėginių indų operatoriaus mokymo programa</t>
  </si>
  <si>
    <t>23.</t>
  </si>
  <si>
    <t>Slėginių indų priežiūros meistro mokymo programa</t>
  </si>
  <si>
    <t>24.</t>
  </si>
  <si>
    <t xml:space="preserve">Asmens, atsakingo už elektros ūkį, mokymai,  kategorija – VK, AK </t>
  </si>
  <si>
    <t>25.</t>
  </si>
  <si>
    <t>Elektrotechnikos darbuotojas, eksploatuojantis vartotojo elektros įrenginius iki 1000 V, kategorija -VK</t>
  </si>
  <si>
    <t>Kas 3 metai</t>
  </si>
  <si>
    <t>26.</t>
  </si>
  <si>
    <t>Degiųjų dujų ir deguonies naudojimo ūkinėms reikmėms vadovo mokymo programa</t>
  </si>
  <si>
    <t xml:space="preserve">      27.</t>
  </si>
  <si>
    <t>28.</t>
  </si>
  <si>
    <t>29.</t>
  </si>
  <si>
    <t xml:space="preserve">Asmuo, atsakingas už įmonės ar pastato šilumos įrenginių eksploatavimo organizavimą (asmuo, atsakingas už šilumos ūkį) </t>
  </si>
  <si>
    <t>30.</t>
  </si>
  <si>
    <t xml:space="preserve">Asmens, atsakingo už vartotojo degiųjų dujų sistemos eksploatavimą, mokymo programa </t>
  </si>
  <si>
    <t>31.</t>
  </si>
  <si>
    <t>Pastato šilumos punktus, šildymo ir karšto vandens sistemas, eksploatuojančių darbininkų mokymo programa</t>
  </si>
  <si>
    <t>32.</t>
  </si>
  <si>
    <t>Garo (iki 0,05 MPa) ir vandens šildymo (iki 110°C) katilų priežiūros meistro mokymo programa</t>
  </si>
  <si>
    <t>33.</t>
  </si>
  <si>
    <t>Garo (iki 0,05 MPa) ir vandens šildymo (iki 110°C) katilų, kūrenamų kietuoju ir skystuoju kuru, kūriko (operatoriaus) mokymo programa</t>
  </si>
  <si>
    <t>34.</t>
  </si>
  <si>
    <t>Automatizuotų katilų, kūrenamų dujomis ir skystu kuru, operatoriaus mokymo programa</t>
  </si>
  <si>
    <t>35.</t>
  </si>
  <si>
    <t>Civilinės saugos mokymai</t>
  </si>
  <si>
    <t>Kas 1 metai</t>
  </si>
  <si>
    <t>36.</t>
  </si>
  <si>
    <t>Ūkio subjektų vadovų arba jų įgaliotų asmenų įvadinio civilinės saugos mokymai</t>
  </si>
  <si>
    <t>Nenustatyta</t>
  </si>
  <si>
    <t>37.</t>
  </si>
  <si>
    <t>Ūkio subjektų vadovų arba jų įgaliotų asmenų tęstiniai civilinės saugos mokymai</t>
  </si>
  <si>
    <t>38.</t>
  </si>
  <si>
    <t>39.</t>
  </si>
  <si>
    <t>Gaisrinės saugos darbuotojams mokymai</t>
  </si>
  <si>
    <t>40.</t>
  </si>
  <si>
    <t>Augalų apsaugos produktų profesionaliųjų naudotojų mokymas</t>
  </si>
  <si>
    <t>41.</t>
  </si>
  <si>
    <t>42.</t>
  </si>
  <si>
    <t>Gaterininko mokymo programa</t>
  </si>
  <si>
    <t xml:space="preserve">                                    </t>
  </si>
  <si>
    <t>________________________________</t>
  </si>
  <si>
    <t>1.1. Darbdavio, darbdaviui atstovaujančio asmens mokymo programa</t>
  </si>
  <si>
    <t>1.2. Darbdavio įgalioto asmens / padalinio vadovo mokymo programa</t>
  </si>
  <si>
    <t>1.3. Darbdavio įgalioto asmens / padalinio vadovo (periodinis žinių tikrinimas) mokymo programa</t>
  </si>
  <si>
    <t xml:space="preserve">2.1. Augalų apsaugos produktų profesionaliųjų naudotojų mokymų programa (pirminiai) (kodas 296162003) </t>
  </si>
  <si>
    <t xml:space="preserve">2.2. Augalų apsaugos produktų profesionaliųjų naudotojų kvalifikacijos tobulinimo mokymų programa  (kodas 296162067) </t>
  </si>
  <si>
    <t>2.3. Augalų apsaugos produktų profesionaliųjų naudotojų kvalifikacijos tobulinimo  (kontaktiniai grupiniai iki 30 darbuotojų) mokymo programa (kodas 296162067)</t>
  </si>
  <si>
    <t>2.4. Augalų apsaugos produktų profesionaliųjų naudotojų kvalifikacijos tobulinimo  (nuotoliniai grupiniai iki 30 darbuotojų) mokymo programa (kodas 296162067)</t>
  </si>
  <si>
    <t>2.5. Darbuotojai, dirbantys su pavojingomis  cheminėmis medžiagomis mokymai</t>
  </si>
  <si>
    <t>2.6. Darbuotojai, dirbantys su pavojingomis  cheminėmis medžiagomis (kontaktiniai grupiniai, iki 30 darbuotojų periodinis žinių tikrinimas)  mokymai</t>
  </si>
  <si>
    <t>2.7. Darbuotojai, dirbantys su pavojingomis  cheminėmis medžiagomis (nuotoliniai grupiniai, iki 30 darbuotojų periodinis žinių tikrinimas)  mokymai</t>
  </si>
  <si>
    <t>Darbuotojų privalomųjų mokymų pirkimas (paslaugų teikėjų siūlomi įkainiai)</t>
  </si>
  <si>
    <t>1.4.  Darbdavio įgalioto asmens / padalinio vadovo (grupiniai kontaktiniai iki 30 darbuotojų periodinis žinių tikrinimas) mokymo programa</t>
  </si>
  <si>
    <t>1.5. Darbdavio įgalioto asmens / padalinio vadovo (grupiniai nuotoliniai iki 30 darbuotojų periodinis žinių tikrinimas) mokymo programa</t>
  </si>
  <si>
    <t>1.6. Įmonės darbuotojų saugos ir sveikatos komiteto narių mokymo programa</t>
  </si>
  <si>
    <t>1.7.  Įmonės darbuotojų atstovų saugai ir sveikatai mokymo programa</t>
  </si>
  <si>
    <t>1.8. Darbuotojai, dirbantys vietose, kuriose kasdienio veikiančio triukšmo viršutinė ekspozicijos vertė veiksmams pradėti 85 dB (A) mokymo programa</t>
  </si>
  <si>
    <t>1.9. Darbuotojai, dirbantys vietose, kuriose kasdienio veikiančio triukšmo viršutinė ekspozicijos vertė veiksmams pradėti 85 dB (A) mokymo programa (grupiniai kontaktiniai iki 30 darbuotojų periodinis žinių tikrinimas)</t>
  </si>
  <si>
    <t>1.10. Darbuotojai, dirbantys vietose, kuriose kasdienio veikiančio triukšmo viršutinė ekspozicijos vertė veiksmams pradėti 85 dB (A) mokymo programa (grupiniai nuotoliniai iki 30 darbuotojų periodinis žinių tikrinimas</t>
  </si>
  <si>
    <t>1.11. Darbuotojų, dirbančių su plėšriais ir kitais pavojingais gyvūnais, mokymai</t>
  </si>
  <si>
    <t>1.12. Darbuotojų, dirbančių aukštyje (grupiniai kontaktiniai iki 30 darbuotojų periodinis žinių tikrinimas), mokymai</t>
  </si>
  <si>
    <t>1.13. Darbuotojų, dirbančių aukštyje (grupiniai nuotoliniai iki 30 darbuotojų periodinis žinių tikrinimas), mokymai</t>
  </si>
  <si>
    <t>1.14. Darbuotojų, dirbančių aukštyje mokymai</t>
  </si>
  <si>
    <t>1.15. Darbuotojai, atliekantys krovinių tvarkymo darbus rankomis, mokymo programa</t>
  </si>
  <si>
    <t>2. Augalų apsaugos produktų profesionaliųjų naudotojų ir darbas su pavojingomis cheminėmis medžiagomis mokymai</t>
  </si>
  <si>
    <t>1.16. Darbuotojai, atliekantys krovinių tvarkymo darbus rankomis (grupiniai kontaktiniai iki 30 darbuotojų periodinis žinių tikrinimas), mokymo programa</t>
  </si>
  <si>
    <t>1.17. Darbuotojai, atliekantys krovinių tvarkymo darbus rankomis (grupiniai nuotoliniai  iki 30 darbuotojų periodinis žinių tikrinimas), mokymo programa</t>
  </si>
  <si>
    <t>1.18. Darbuotojai, atliekantys krovinių tvarkymo darbus rankomis rusų kalba, mokymo programa</t>
  </si>
  <si>
    <t>1.19. Darbuotojų atstovų saugai ir sveikatai mokymai</t>
  </si>
  <si>
    <t>1.20. Dirbantiems su nemechanizuotos pastūmos įrenginiais (medienos ir metalo apdirbimo staklėmis) mokymo programa</t>
  </si>
  <si>
    <t>1. Darbuotojų privalomi mokymai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</si>
</sst>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b/>
      <u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b/>
      <sz val="9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8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9"/>
      <color rgb="FF444444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6" fillId="0" borderId="0" xfId="0" applyNumberFormat="1" applyFont="1"/>
    <xf numFmtId="2" fontId="0" fillId="0" borderId="0" xfId="0" applyNumberFormat="1"/>
    <xf numFmtId="0" fontId="4" fillId="2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3" borderId="21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/>
    <xf numFmtId="9" fontId="10" fillId="0" borderId="0" xfId="0" applyNumberFormat="1" applyFont="1"/>
    <xf numFmtId="0" fontId="9" fillId="0" borderId="20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4" borderId="15" xfId="0" applyFont="1" applyFill="1" applyBorder="1" applyAlignment="1">
      <alignment horizontal="center" vertical="center" wrapText="1"/>
    </xf>
    <xf numFmtId="0" fontId="15" fillId="4" borderId="23" xfId="0" applyFont="1" applyFill="1" applyBorder="1"/>
    <xf numFmtId="0" fontId="14" fillId="4" borderId="25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5" fillId="4" borderId="27" xfId="0" applyFont="1" applyFill="1" applyBorder="1"/>
    <xf numFmtId="0" fontId="14" fillId="4" borderId="24" xfId="0" applyFont="1" applyFill="1" applyBorder="1" applyAlignment="1">
      <alignment horizontal="center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4" xfId="0" applyFont="1" applyFill="1" applyBorder="1"/>
    <xf numFmtId="0" fontId="15" fillId="5" borderId="24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wrapText="1"/>
    </xf>
    <xf numFmtId="0" fontId="15" fillId="3" borderId="27" xfId="0" applyFont="1" applyFill="1" applyBorder="1" applyAlignment="1">
      <alignment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textRotation="90" wrapText="1"/>
    </xf>
    <xf numFmtId="0" fontId="14" fillId="5" borderId="27" xfId="0" applyFont="1" applyFill="1" applyBorder="1" applyAlignment="1">
      <alignment horizontal="center" vertical="center" textRotation="90" wrapText="1"/>
    </xf>
    <xf numFmtId="0" fontId="14" fillId="5" borderId="13" xfId="0" applyFont="1" applyFill="1" applyBorder="1" applyAlignment="1">
      <alignment horizontal="center" vertical="center" textRotation="90" wrapText="1"/>
    </xf>
    <xf numFmtId="0" fontId="15" fillId="5" borderId="13" xfId="0" applyFont="1" applyFill="1" applyBorder="1" applyAlignment="1">
      <alignment horizontal="left" vertical="center" wrapText="1"/>
    </xf>
    <xf numFmtId="0" fontId="14" fillId="5" borderId="24" xfId="0" applyFont="1" applyFill="1" applyBorder="1" applyAlignment="1">
      <alignment horizontal="center" vertical="center" textRotation="90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5" fillId="3" borderId="13" xfId="0" applyFont="1" applyFill="1" applyBorder="1"/>
    <xf numFmtId="0" fontId="15" fillId="5" borderId="26" xfId="0" applyFont="1" applyFill="1" applyBorder="1" applyAlignment="1">
      <alignment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vertical="center" wrapText="1"/>
    </xf>
    <xf numFmtId="0" fontId="15" fillId="5" borderId="13" xfId="0" applyFont="1" applyFill="1" applyBorder="1" applyAlignment="1">
      <alignment vertical="center" wrapText="1"/>
    </xf>
    <xf numFmtId="0" fontId="15" fillId="3" borderId="27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/>
    </xf>
    <xf numFmtId="0" fontId="3" fillId="0" borderId="32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/>
    </xf>
    <xf numFmtId="0" fontId="15" fillId="5" borderId="23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vertical="center" wrapText="1"/>
    </xf>
    <xf numFmtId="0" fontId="15" fillId="5" borderId="27" xfId="0" applyFont="1" applyFill="1" applyBorder="1" applyAlignment="1">
      <alignment vertical="center" wrapText="1"/>
    </xf>
    <xf numFmtId="0" fontId="15" fillId="5" borderId="23" xfId="0" applyFont="1" applyFill="1" applyBorder="1" applyAlignment="1">
      <alignment horizontal="center" wrapText="1"/>
    </xf>
    <xf numFmtId="0" fontId="15" fillId="5" borderId="27" xfId="0" applyFont="1" applyFill="1" applyBorder="1" applyAlignment="1">
      <alignment horizont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vertical="center" wrapText="1"/>
    </xf>
    <xf numFmtId="0" fontId="15" fillId="3" borderId="27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0" xfId="0" applyFont="1" applyBorder="1" applyAlignment="1">
      <alignment vertical="center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vertical="center" wrapText="1"/>
    </xf>
    <xf numFmtId="0" fontId="8" fillId="0" borderId="0" xfId="0" applyFont="1"/>
    <xf numFmtId="0" fontId="15" fillId="3" borderId="24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7" fillId="0" borderId="33" xfId="0" applyFont="1" applyBorder="1" applyAlignment="1">
      <alignment wrapText="1"/>
    </xf>
    <xf numFmtId="0" fontId="17" fillId="0" borderId="34" xfId="0" applyFont="1" applyBorder="1" applyAlignment="1">
      <alignment wrapText="1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</cellXfs>
  <cellStyles count="2">
    <cellStyle name="Įprastas" xfId="0" builtinId="0"/>
    <cellStyle name="Normal 2" xfId="1" xr:uid="{6904C744-B656-455D-8817-0068B5547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F3985-48E5-4FC3-8310-08B51C04815B}">
  <dimension ref="B3:G87"/>
  <sheetViews>
    <sheetView topLeftCell="A37" workbookViewId="0">
      <selection activeCell="J10" sqref="J10"/>
    </sheetView>
  </sheetViews>
  <sheetFormatPr defaultRowHeight="14.4" x14ac:dyDescent="0.3"/>
  <cols>
    <col min="4" max="4" width="21.5546875" customWidth="1"/>
    <col min="5" max="5" width="23.88671875" customWidth="1"/>
    <col min="6" max="6" width="18.33203125" customWidth="1"/>
  </cols>
  <sheetData>
    <row r="3" spans="2:6" x14ac:dyDescent="0.3">
      <c r="B3" s="30"/>
      <c r="C3" s="31"/>
      <c r="D3" s="30"/>
      <c r="E3" s="30"/>
      <c r="F3" s="30"/>
    </row>
    <row r="4" spans="2:6" x14ac:dyDescent="0.3">
      <c r="B4" s="30"/>
      <c r="C4" s="99" t="s">
        <v>21</v>
      </c>
      <c r="D4" s="99"/>
      <c r="E4" s="99"/>
      <c r="F4" s="99"/>
    </row>
    <row r="5" spans="2:6" x14ac:dyDescent="0.3">
      <c r="B5" s="100" t="s">
        <v>22</v>
      </c>
      <c r="C5" s="100"/>
      <c r="D5" s="100"/>
      <c r="E5" s="100"/>
      <c r="F5" s="100"/>
    </row>
    <row r="6" spans="2:6" ht="15" thickBot="1" x14ac:dyDescent="0.35">
      <c r="B6" s="30"/>
      <c r="C6" s="101"/>
      <c r="D6" s="101"/>
      <c r="E6" s="30"/>
      <c r="F6" s="30"/>
    </row>
    <row r="7" spans="2:6" x14ac:dyDescent="0.3">
      <c r="B7" s="30"/>
      <c r="C7" s="102" t="s">
        <v>23</v>
      </c>
      <c r="D7" s="33"/>
      <c r="E7" s="102" t="s">
        <v>24</v>
      </c>
      <c r="F7" s="34"/>
    </row>
    <row r="8" spans="2:6" x14ac:dyDescent="0.3">
      <c r="B8" s="30"/>
      <c r="C8" s="103"/>
      <c r="D8" s="35" t="s">
        <v>25</v>
      </c>
      <c r="E8" s="103"/>
      <c r="F8" s="38" t="s">
        <v>26</v>
      </c>
    </row>
    <row r="9" spans="2:6" ht="15" thickBot="1" x14ac:dyDescent="0.35">
      <c r="B9" s="30"/>
      <c r="C9" s="104"/>
      <c r="D9" s="36"/>
      <c r="E9" s="104"/>
      <c r="F9" s="37"/>
    </row>
    <row r="10" spans="2:6" ht="31.95" customHeight="1" thickBot="1" x14ac:dyDescent="0.35">
      <c r="B10" s="30"/>
      <c r="C10" s="87" t="s">
        <v>27</v>
      </c>
      <c r="D10" s="89" t="s">
        <v>28</v>
      </c>
      <c r="E10" s="87" t="s">
        <v>29</v>
      </c>
      <c r="F10" s="87" t="s">
        <v>30</v>
      </c>
    </row>
    <row r="11" spans="2:6" ht="13.95" hidden="1" customHeight="1" thickBot="1" x14ac:dyDescent="0.35">
      <c r="B11" s="30"/>
      <c r="C11" s="88"/>
      <c r="D11" s="90"/>
      <c r="E11" s="88"/>
      <c r="F11" s="88"/>
    </row>
    <row r="12" spans="2:6" ht="42.6" customHeight="1" thickBot="1" x14ac:dyDescent="0.35">
      <c r="B12" s="30"/>
      <c r="C12" s="87" t="s">
        <v>31</v>
      </c>
      <c r="D12" s="89" t="s">
        <v>32</v>
      </c>
      <c r="E12" s="87" t="s">
        <v>33</v>
      </c>
      <c r="F12" s="87" t="s">
        <v>30</v>
      </c>
    </row>
    <row r="13" spans="2:6" ht="15" hidden="1" thickBot="1" x14ac:dyDescent="0.35">
      <c r="B13" s="30"/>
      <c r="C13" s="88"/>
      <c r="D13" s="90"/>
      <c r="E13" s="88"/>
      <c r="F13" s="88"/>
    </row>
    <row r="14" spans="2:6" ht="21" thickBot="1" x14ac:dyDescent="0.35">
      <c r="B14" s="30"/>
      <c r="C14" s="41" t="s">
        <v>34</v>
      </c>
      <c r="D14" s="42" t="s">
        <v>35</v>
      </c>
      <c r="E14" s="43" t="s">
        <v>36</v>
      </c>
      <c r="F14" s="44" t="s">
        <v>30</v>
      </c>
    </row>
    <row r="15" spans="2:6" ht="37.200000000000003" customHeight="1" thickBot="1" x14ac:dyDescent="0.35">
      <c r="B15" s="30"/>
      <c r="C15" s="87" t="s">
        <v>37</v>
      </c>
      <c r="D15" s="89" t="s">
        <v>38</v>
      </c>
      <c r="E15" s="87" t="s">
        <v>33</v>
      </c>
      <c r="F15" s="87" t="s">
        <v>30</v>
      </c>
    </row>
    <row r="16" spans="2:6" ht="15" hidden="1" thickBot="1" x14ac:dyDescent="0.35">
      <c r="B16" s="30"/>
      <c r="C16" s="88"/>
      <c r="D16" s="90"/>
      <c r="E16" s="88"/>
      <c r="F16" s="88"/>
    </row>
    <row r="17" spans="2:7" ht="34.950000000000003" customHeight="1" x14ac:dyDescent="0.3">
      <c r="B17" s="30"/>
      <c r="C17" s="87" t="s">
        <v>39</v>
      </c>
      <c r="D17" s="89" t="s">
        <v>40</v>
      </c>
      <c r="E17" s="87" t="s">
        <v>33</v>
      </c>
      <c r="F17" s="87" t="s">
        <v>30</v>
      </c>
    </row>
    <row r="18" spans="2:7" hidden="1" x14ac:dyDescent="0.3">
      <c r="B18" s="30"/>
      <c r="C18" s="105"/>
      <c r="D18" s="106"/>
      <c r="E18" s="105"/>
      <c r="F18" s="105"/>
    </row>
    <row r="19" spans="2:7" ht="21" thickBot="1" x14ac:dyDescent="0.35">
      <c r="B19" s="30"/>
      <c r="C19" s="45" t="s">
        <v>41</v>
      </c>
      <c r="D19" s="46" t="s">
        <v>11</v>
      </c>
      <c r="E19" s="47" t="s">
        <v>33</v>
      </c>
      <c r="F19" s="48"/>
    </row>
    <row r="20" spans="2:7" ht="30.6" customHeight="1" thickBot="1" x14ac:dyDescent="0.35">
      <c r="B20" s="30"/>
      <c r="C20" s="49" t="s">
        <v>42</v>
      </c>
      <c r="D20" s="50" t="s">
        <v>15</v>
      </c>
      <c r="E20" s="51" t="s">
        <v>33</v>
      </c>
      <c r="F20" s="52"/>
    </row>
    <row r="21" spans="2:7" ht="59.4" customHeight="1" thickBot="1" x14ac:dyDescent="0.35">
      <c r="B21" s="30"/>
      <c r="C21" s="87" t="s">
        <v>43</v>
      </c>
      <c r="D21" s="89" t="s">
        <v>7</v>
      </c>
      <c r="E21" s="87" t="s">
        <v>33</v>
      </c>
      <c r="F21" s="87"/>
    </row>
    <row r="22" spans="2:7" ht="15" hidden="1" thickBot="1" x14ac:dyDescent="0.35">
      <c r="B22" s="30"/>
      <c r="C22" s="88"/>
      <c r="D22" s="90"/>
      <c r="E22" s="88"/>
      <c r="F22" s="88"/>
    </row>
    <row r="23" spans="2:7" ht="21" thickBot="1" x14ac:dyDescent="0.35">
      <c r="B23" s="30"/>
      <c r="C23" s="41" t="s">
        <v>44</v>
      </c>
      <c r="D23" s="42" t="s">
        <v>45</v>
      </c>
      <c r="E23" s="43" t="s">
        <v>33</v>
      </c>
      <c r="F23" s="44" t="s">
        <v>30</v>
      </c>
    </row>
    <row r="24" spans="2:7" ht="62.4" customHeight="1" thickBot="1" x14ac:dyDescent="0.35">
      <c r="B24" s="30"/>
      <c r="C24" s="87" t="s">
        <v>46</v>
      </c>
      <c r="D24" s="89" t="s">
        <v>47</v>
      </c>
      <c r="E24" s="87" t="s">
        <v>33</v>
      </c>
      <c r="F24" s="87" t="s">
        <v>30</v>
      </c>
    </row>
    <row r="25" spans="2:7" ht="56.4" hidden="1" customHeight="1" thickBot="1" x14ac:dyDescent="0.35">
      <c r="B25" s="30"/>
      <c r="C25" s="93"/>
      <c r="D25" s="94"/>
      <c r="E25" s="93"/>
      <c r="F25" s="93"/>
      <c r="G25" s="30"/>
    </row>
    <row r="26" spans="2:7" ht="40.200000000000003" customHeight="1" thickBot="1" x14ac:dyDescent="0.35">
      <c r="B26" s="30"/>
      <c r="C26" s="87" t="s">
        <v>48</v>
      </c>
      <c r="D26" s="89" t="s">
        <v>49</v>
      </c>
      <c r="E26" s="87" t="s">
        <v>33</v>
      </c>
      <c r="F26" s="87" t="s">
        <v>50</v>
      </c>
    </row>
    <row r="27" spans="2:7" ht="66.599999999999994" hidden="1" customHeight="1" thickBot="1" x14ac:dyDescent="0.35">
      <c r="B27" s="30"/>
      <c r="C27" s="88"/>
      <c r="D27" s="90"/>
      <c r="E27" s="88"/>
      <c r="F27" s="88"/>
    </row>
    <row r="28" spans="2:7" ht="55.95" customHeight="1" thickBot="1" x14ac:dyDescent="0.35">
      <c r="B28" s="30"/>
      <c r="C28" s="41" t="s">
        <v>51</v>
      </c>
      <c r="D28" s="78" t="s">
        <v>52</v>
      </c>
      <c r="E28" s="41" t="s">
        <v>33</v>
      </c>
      <c r="F28" s="44" t="s">
        <v>30</v>
      </c>
    </row>
    <row r="29" spans="2:7" ht="15" hidden="1" customHeight="1" thickBot="1" x14ac:dyDescent="0.35">
      <c r="B29" s="30"/>
      <c r="C29" s="39"/>
      <c r="D29" s="40"/>
      <c r="E29" s="39"/>
      <c r="F29" s="54"/>
    </row>
    <row r="30" spans="2:7" ht="58.2" customHeight="1" thickBot="1" x14ac:dyDescent="0.35">
      <c r="B30" s="30"/>
      <c r="C30" s="93" t="s">
        <v>53</v>
      </c>
      <c r="D30" s="94" t="s">
        <v>54</v>
      </c>
      <c r="E30" s="93" t="s">
        <v>33</v>
      </c>
      <c r="F30" s="93" t="s">
        <v>30</v>
      </c>
    </row>
    <row r="31" spans="2:7" ht="15" hidden="1" thickBot="1" x14ac:dyDescent="0.35">
      <c r="B31" s="30"/>
      <c r="C31" s="88"/>
      <c r="D31" s="90"/>
      <c r="E31" s="88"/>
      <c r="F31" s="88"/>
    </row>
    <row r="32" spans="2:7" ht="37.950000000000003" customHeight="1" thickBot="1" x14ac:dyDescent="0.35">
      <c r="B32" s="30"/>
      <c r="C32" s="67" t="s">
        <v>55</v>
      </c>
      <c r="D32" s="80" t="s">
        <v>56</v>
      </c>
      <c r="E32" s="67" t="s">
        <v>33</v>
      </c>
      <c r="F32" s="81"/>
    </row>
    <row r="33" spans="2:6" ht="15" hidden="1" customHeight="1" thickBot="1" x14ac:dyDescent="0.35">
      <c r="B33" s="30"/>
      <c r="C33" s="49"/>
      <c r="D33" s="55"/>
      <c r="E33" s="49"/>
      <c r="F33" s="79"/>
    </row>
    <row r="34" spans="2:6" ht="15" thickBot="1" x14ac:dyDescent="0.35">
      <c r="B34" s="30"/>
      <c r="C34" s="56" t="s">
        <v>57</v>
      </c>
      <c r="D34" s="57" t="s">
        <v>12</v>
      </c>
      <c r="E34" s="58" t="s">
        <v>33</v>
      </c>
      <c r="F34" s="59"/>
    </row>
    <row r="35" spans="2:6" ht="52.2" customHeight="1" thickBot="1" x14ac:dyDescent="0.35">
      <c r="B35" s="30"/>
      <c r="C35" s="41" t="s">
        <v>58</v>
      </c>
      <c r="D35" s="78" t="s">
        <v>10</v>
      </c>
      <c r="E35" s="41" t="s">
        <v>33</v>
      </c>
      <c r="F35" s="43" t="s">
        <v>30</v>
      </c>
    </row>
    <row r="36" spans="2:6" ht="15" hidden="1" customHeight="1" thickBot="1" x14ac:dyDescent="0.35">
      <c r="B36" s="30"/>
      <c r="C36" s="76"/>
      <c r="D36" s="77"/>
      <c r="E36" s="76"/>
      <c r="F36" s="76"/>
    </row>
    <row r="37" spans="2:6" ht="34.200000000000003" customHeight="1" thickBot="1" x14ac:dyDescent="0.35">
      <c r="B37" s="30"/>
      <c r="C37" s="93" t="s">
        <v>59</v>
      </c>
      <c r="D37" s="94" t="s">
        <v>60</v>
      </c>
      <c r="E37" s="93" t="s">
        <v>33</v>
      </c>
      <c r="F37" s="53"/>
    </row>
    <row r="38" spans="2:6" ht="15" hidden="1" thickBot="1" x14ac:dyDescent="0.35">
      <c r="B38" s="30"/>
      <c r="C38" s="88"/>
      <c r="D38" s="90"/>
      <c r="E38" s="88"/>
      <c r="F38" s="53"/>
    </row>
    <row r="39" spans="2:6" ht="33.6" customHeight="1" thickBot="1" x14ac:dyDescent="0.35">
      <c r="B39" s="30"/>
      <c r="C39" s="87" t="s">
        <v>61</v>
      </c>
      <c r="D39" s="89" t="s">
        <v>8</v>
      </c>
      <c r="E39" s="87" t="s">
        <v>33</v>
      </c>
      <c r="F39" s="41"/>
    </row>
    <row r="40" spans="2:6" ht="15" hidden="1" thickBot="1" x14ac:dyDescent="0.35">
      <c r="B40" s="30"/>
      <c r="C40" s="88"/>
      <c r="D40" s="90"/>
      <c r="E40" s="88"/>
      <c r="F40" s="39"/>
    </row>
    <row r="41" spans="2:6" ht="39" customHeight="1" thickBot="1" x14ac:dyDescent="0.35">
      <c r="B41" s="30"/>
      <c r="C41" s="87" t="s">
        <v>62</v>
      </c>
      <c r="D41" s="89" t="s">
        <v>9</v>
      </c>
      <c r="E41" s="87" t="s">
        <v>33</v>
      </c>
      <c r="F41" s="53"/>
    </row>
    <row r="42" spans="2:6" ht="15" hidden="1" thickBot="1" x14ac:dyDescent="0.35">
      <c r="B42" s="30"/>
      <c r="C42" s="88"/>
      <c r="D42" s="90"/>
      <c r="E42" s="88"/>
      <c r="F42" s="39"/>
    </row>
    <row r="43" spans="2:6" ht="40.950000000000003" customHeight="1" thickBot="1" x14ac:dyDescent="0.35">
      <c r="B43" s="30"/>
      <c r="C43" s="95" t="s">
        <v>63</v>
      </c>
      <c r="D43" s="97" t="s">
        <v>14</v>
      </c>
      <c r="E43" s="95" t="s">
        <v>33</v>
      </c>
      <c r="F43" s="60"/>
    </row>
    <row r="44" spans="2:6" ht="15" hidden="1" thickBot="1" x14ac:dyDescent="0.35">
      <c r="B44" s="30"/>
      <c r="C44" s="96"/>
      <c r="D44" s="98"/>
      <c r="E44" s="96"/>
      <c r="F44" s="61"/>
    </row>
    <row r="45" spans="2:6" ht="25.95" customHeight="1" x14ac:dyDescent="0.3">
      <c r="B45" s="30"/>
      <c r="C45" s="95" t="s">
        <v>64</v>
      </c>
      <c r="D45" s="97" t="s">
        <v>65</v>
      </c>
      <c r="E45" s="95" t="s">
        <v>33</v>
      </c>
      <c r="F45" s="60"/>
    </row>
    <row r="46" spans="2:6" ht="1.2" customHeight="1" thickBot="1" x14ac:dyDescent="0.35">
      <c r="B46" s="30"/>
      <c r="C46" s="96"/>
      <c r="D46" s="98"/>
      <c r="E46" s="96"/>
      <c r="F46" s="61"/>
    </row>
    <row r="47" spans="2:6" ht="33.6" customHeight="1" thickBot="1" x14ac:dyDescent="0.35">
      <c r="B47" s="30"/>
      <c r="C47" s="95" t="s">
        <v>66</v>
      </c>
      <c r="D47" s="97" t="s">
        <v>67</v>
      </c>
      <c r="E47" s="95" t="s">
        <v>33</v>
      </c>
      <c r="F47" s="60"/>
    </row>
    <row r="48" spans="2:6" ht="15" hidden="1" thickBot="1" x14ac:dyDescent="0.35">
      <c r="B48" s="30"/>
      <c r="C48" s="96"/>
      <c r="D48" s="98"/>
      <c r="E48" s="96"/>
      <c r="F48" s="61"/>
    </row>
    <row r="49" spans="2:6" ht="34.200000000000003" customHeight="1" thickBot="1" x14ac:dyDescent="0.35">
      <c r="B49" s="30"/>
      <c r="C49" s="87" t="s">
        <v>68</v>
      </c>
      <c r="D49" s="89" t="s">
        <v>69</v>
      </c>
      <c r="E49" s="87" t="s">
        <v>33</v>
      </c>
      <c r="F49" s="62"/>
    </row>
    <row r="50" spans="2:6" ht="15" hidden="1" thickBot="1" x14ac:dyDescent="0.35">
      <c r="B50" s="30"/>
      <c r="C50" s="88"/>
      <c r="D50" s="90"/>
      <c r="E50" s="88"/>
      <c r="F50" s="63"/>
    </row>
    <row r="51" spans="2:6" ht="41.4" thickBot="1" x14ac:dyDescent="0.35">
      <c r="B51" s="30"/>
      <c r="C51" s="41" t="s">
        <v>70</v>
      </c>
      <c r="D51" s="42" t="s">
        <v>71</v>
      </c>
      <c r="E51" s="43" t="s">
        <v>72</v>
      </c>
      <c r="F51" s="64"/>
    </row>
    <row r="52" spans="2:6" ht="39.6" customHeight="1" thickBot="1" x14ac:dyDescent="0.35">
      <c r="B52" s="30"/>
      <c r="C52" s="87" t="s">
        <v>73</v>
      </c>
      <c r="D52" s="89" t="s">
        <v>74</v>
      </c>
      <c r="E52" s="87" t="s">
        <v>33</v>
      </c>
      <c r="F52" s="62"/>
    </row>
    <row r="53" spans="2:6" ht="15" hidden="1" thickBot="1" x14ac:dyDescent="0.35">
      <c r="B53" s="30"/>
      <c r="C53" s="88"/>
      <c r="D53" s="90"/>
      <c r="E53" s="88"/>
      <c r="F53" s="63"/>
    </row>
    <row r="54" spans="2:6" ht="36.6" customHeight="1" thickBot="1" x14ac:dyDescent="0.35">
      <c r="B54" s="30"/>
      <c r="C54" s="65" t="s">
        <v>75</v>
      </c>
      <c r="D54" s="42" t="s">
        <v>6</v>
      </c>
      <c r="E54" s="43" t="s">
        <v>33</v>
      </c>
      <c r="F54" s="64"/>
    </row>
    <row r="55" spans="2:6" ht="40.950000000000003" customHeight="1" thickBot="1" x14ac:dyDescent="0.35">
      <c r="B55" s="30"/>
      <c r="C55" s="41" t="s">
        <v>76</v>
      </c>
      <c r="D55" s="78" t="s">
        <v>5</v>
      </c>
      <c r="E55" s="41" t="s">
        <v>33</v>
      </c>
      <c r="F55" s="64"/>
    </row>
    <row r="56" spans="2:6" ht="15" hidden="1" customHeight="1" thickBot="1" x14ac:dyDescent="0.35">
      <c r="B56" s="30"/>
      <c r="C56" s="39"/>
      <c r="D56" s="40"/>
      <c r="E56" s="39"/>
      <c r="F56" s="63"/>
    </row>
    <row r="57" spans="2:6" ht="49.2" customHeight="1" thickBot="1" x14ac:dyDescent="0.35">
      <c r="B57" s="30"/>
      <c r="C57" s="93" t="s">
        <v>77</v>
      </c>
      <c r="D57" s="94" t="s">
        <v>78</v>
      </c>
      <c r="E57" s="93" t="s">
        <v>33</v>
      </c>
      <c r="F57" s="66"/>
    </row>
    <row r="58" spans="2:6" ht="15" hidden="1" thickBot="1" x14ac:dyDescent="0.35">
      <c r="B58" s="30"/>
      <c r="C58" s="93"/>
      <c r="D58" s="94"/>
      <c r="E58" s="93"/>
      <c r="F58" s="66"/>
    </row>
    <row r="59" spans="2:6" ht="46.2" customHeight="1" thickBot="1" x14ac:dyDescent="0.35">
      <c r="B59" s="30"/>
      <c r="C59" s="87" t="s">
        <v>79</v>
      </c>
      <c r="D59" s="89" t="s">
        <v>80</v>
      </c>
      <c r="E59" s="87" t="s">
        <v>33</v>
      </c>
      <c r="F59" s="62"/>
    </row>
    <row r="60" spans="2:6" ht="15" hidden="1" thickBot="1" x14ac:dyDescent="0.35">
      <c r="B60" s="30"/>
      <c r="C60" s="88"/>
      <c r="D60" s="90"/>
      <c r="E60" s="88"/>
      <c r="F60" s="63"/>
    </row>
    <row r="61" spans="2:6" ht="48" customHeight="1" thickBot="1" x14ac:dyDescent="0.35">
      <c r="B61" s="30"/>
      <c r="C61" s="87" t="s">
        <v>81</v>
      </c>
      <c r="D61" s="89" t="s">
        <v>82</v>
      </c>
      <c r="E61" s="87" t="s">
        <v>33</v>
      </c>
      <c r="F61" s="62"/>
    </row>
    <row r="62" spans="2:6" ht="15" hidden="1" thickBot="1" x14ac:dyDescent="0.35">
      <c r="B62" s="30"/>
      <c r="C62" s="88"/>
      <c r="D62" s="90"/>
      <c r="E62" s="88"/>
      <c r="F62" s="63"/>
    </row>
    <row r="63" spans="2:6" ht="38.4" customHeight="1" thickBot="1" x14ac:dyDescent="0.35">
      <c r="B63" s="30"/>
      <c r="C63" s="87" t="s">
        <v>83</v>
      </c>
      <c r="D63" s="89" t="s">
        <v>84</v>
      </c>
      <c r="E63" s="87" t="s">
        <v>33</v>
      </c>
      <c r="F63" s="62"/>
    </row>
    <row r="64" spans="2:6" ht="15" hidden="1" thickBot="1" x14ac:dyDescent="0.35">
      <c r="B64" s="30"/>
      <c r="C64" s="88"/>
      <c r="D64" s="90"/>
      <c r="E64" s="88"/>
      <c r="F64" s="63"/>
    </row>
    <row r="65" spans="2:6" ht="57" customHeight="1" thickBot="1" x14ac:dyDescent="0.35">
      <c r="B65" s="30"/>
      <c r="C65" s="87" t="s">
        <v>85</v>
      </c>
      <c r="D65" s="89" t="s">
        <v>86</v>
      </c>
      <c r="E65" s="87" t="s">
        <v>33</v>
      </c>
      <c r="F65" s="64"/>
    </row>
    <row r="66" spans="2:6" ht="15" hidden="1" thickBot="1" x14ac:dyDescent="0.35">
      <c r="B66" s="30"/>
      <c r="C66" s="88"/>
      <c r="D66" s="90"/>
      <c r="E66" s="88"/>
      <c r="F66" s="63"/>
    </row>
    <row r="67" spans="2:6" ht="50.4" customHeight="1" x14ac:dyDescent="0.3">
      <c r="B67" s="30"/>
      <c r="C67" s="87" t="s">
        <v>87</v>
      </c>
      <c r="D67" s="89" t="s">
        <v>88</v>
      </c>
      <c r="E67" s="87" t="s">
        <v>33</v>
      </c>
      <c r="F67" s="66"/>
    </row>
    <row r="68" spans="2:6" ht="3" customHeight="1" thickBot="1" x14ac:dyDescent="0.35">
      <c r="B68" s="30"/>
      <c r="C68" s="88"/>
      <c r="D68" s="90"/>
      <c r="E68" s="88"/>
      <c r="F68" s="63"/>
    </row>
    <row r="69" spans="2:6" ht="15" thickBot="1" x14ac:dyDescent="0.35">
      <c r="B69" s="30"/>
      <c r="C69" s="67" t="s">
        <v>89</v>
      </c>
      <c r="D69" s="68" t="s">
        <v>90</v>
      </c>
      <c r="E69" s="69" t="s">
        <v>91</v>
      </c>
      <c r="F69" s="70"/>
    </row>
    <row r="70" spans="2:6" ht="48.6" customHeight="1" thickBot="1" x14ac:dyDescent="0.35">
      <c r="B70" s="30"/>
      <c r="C70" s="95" t="s">
        <v>92</v>
      </c>
      <c r="D70" s="97" t="s">
        <v>93</v>
      </c>
      <c r="E70" s="95" t="s">
        <v>94</v>
      </c>
      <c r="F70" s="60"/>
    </row>
    <row r="71" spans="2:6" ht="15" hidden="1" thickBot="1" x14ac:dyDescent="0.35">
      <c r="B71" s="30"/>
      <c r="C71" s="96"/>
      <c r="D71" s="98"/>
      <c r="E71" s="96"/>
      <c r="F71" s="61"/>
    </row>
    <row r="72" spans="2:6" ht="38.4" customHeight="1" thickBot="1" x14ac:dyDescent="0.35">
      <c r="B72" s="30"/>
      <c r="C72" s="67" t="s">
        <v>95</v>
      </c>
      <c r="D72" s="80" t="s">
        <v>96</v>
      </c>
      <c r="E72" s="67" t="s">
        <v>33</v>
      </c>
      <c r="F72" s="70"/>
    </row>
    <row r="73" spans="2:6" ht="15" hidden="1" customHeight="1" thickBot="1" x14ac:dyDescent="0.35">
      <c r="B73" s="30"/>
      <c r="C73" s="49"/>
      <c r="D73" s="55"/>
      <c r="E73" s="49"/>
      <c r="F73" s="61"/>
    </row>
    <row r="74" spans="2:6" ht="39" customHeight="1" thickBot="1" x14ac:dyDescent="0.35">
      <c r="B74" s="30"/>
      <c r="C74" s="108" t="s">
        <v>97</v>
      </c>
      <c r="D74" s="109" t="s">
        <v>16</v>
      </c>
      <c r="E74" s="108" t="s">
        <v>29</v>
      </c>
      <c r="F74" s="71"/>
    </row>
    <row r="75" spans="2:6" ht="15" hidden="1" thickBot="1" x14ac:dyDescent="0.35">
      <c r="B75" s="30"/>
      <c r="C75" s="96"/>
      <c r="D75" s="98"/>
      <c r="E75" s="96"/>
      <c r="F75" s="61"/>
    </row>
    <row r="76" spans="2:6" ht="21" thickBot="1" x14ac:dyDescent="0.35">
      <c r="B76" s="30"/>
      <c r="C76" s="41" t="s">
        <v>98</v>
      </c>
      <c r="D76" s="42" t="s">
        <v>99</v>
      </c>
      <c r="E76" s="43" t="s">
        <v>72</v>
      </c>
      <c r="F76" s="41" t="s">
        <v>30</v>
      </c>
    </row>
    <row r="77" spans="2:6" ht="34.200000000000003" customHeight="1" thickBot="1" x14ac:dyDescent="0.35">
      <c r="B77" s="30"/>
      <c r="C77" s="87" t="s">
        <v>100</v>
      </c>
      <c r="D77" s="89" t="s">
        <v>101</v>
      </c>
      <c r="E77" s="87" t="s">
        <v>33</v>
      </c>
      <c r="F77" s="91" t="s">
        <v>50</v>
      </c>
    </row>
    <row r="78" spans="2:6" ht="15" hidden="1" thickBot="1" x14ac:dyDescent="0.35">
      <c r="B78" s="30"/>
      <c r="C78" s="88"/>
      <c r="D78" s="90"/>
      <c r="E78" s="88"/>
      <c r="F78" s="92"/>
    </row>
    <row r="79" spans="2:6" ht="30" customHeight="1" thickBot="1" x14ac:dyDescent="0.35">
      <c r="B79" s="30"/>
      <c r="C79" s="67" t="s">
        <v>102</v>
      </c>
      <c r="D79" s="68" t="s">
        <v>13</v>
      </c>
      <c r="E79" s="69" t="s">
        <v>33</v>
      </c>
      <c r="F79" s="72"/>
    </row>
    <row r="80" spans="2:6" ht="15" thickBot="1" x14ac:dyDescent="0.35">
      <c r="B80" s="30"/>
      <c r="C80" s="39" t="s">
        <v>103</v>
      </c>
      <c r="D80" s="73" t="s">
        <v>104</v>
      </c>
      <c r="E80" s="74" t="s">
        <v>33</v>
      </c>
      <c r="F80" s="75" t="s">
        <v>30</v>
      </c>
    </row>
    <row r="81" spans="2:6" x14ac:dyDescent="0.3">
      <c r="B81" s="30"/>
      <c r="C81" s="32" t="s">
        <v>105</v>
      </c>
      <c r="D81" s="30"/>
      <c r="E81" s="30"/>
      <c r="F81" s="30"/>
    </row>
    <row r="82" spans="2:6" x14ac:dyDescent="0.3">
      <c r="B82" s="30"/>
      <c r="C82" s="32" t="s">
        <v>105</v>
      </c>
      <c r="D82" s="30"/>
      <c r="E82" s="30"/>
      <c r="F82" s="30"/>
    </row>
    <row r="83" spans="2:6" x14ac:dyDescent="0.3">
      <c r="B83" s="30"/>
      <c r="C83" s="111" t="s">
        <v>106</v>
      </c>
      <c r="D83" s="111"/>
      <c r="E83" s="111"/>
      <c r="F83" s="111"/>
    </row>
    <row r="84" spans="2:6" x14ac:dyDescent="0.3">
      <c r="B84" s="30"/>
      <c r="C84" s="110"/>
      <c r="D84" s="110"/>
      <c r="E84" s="30"/>
      <c r="F84" s="30"/>
    </row>
    <row r="85" spans="2:6" x14ac:dyDescent="0.3">
      <c r="B85" s="30"/>
      <c r="C85" s="110"/>
      <c r="D85" s="110"/>
      <c r="E85" s="30"/>
      <c r="F85" s="30"/>
    </row>
    <row r="86" spans="2:6" x14ac:dyDescent="0.3">
      <c r="B86" s="30"/>
      <c r="C86" s="110"/>
      <c r="D86" s="110"/>
      <c r="E86" s="30"/>
      <c r="F86" s="30"/>
    </row>
    <row r="87" spans="2:6" x14ac:dyDescent="0.3">
      <c r="B87" s="30"/>
      <c r="C87" s="107"/>
      <c r="D87" s="107"/>
      <c r="E87" s="30"/>
      <c r="F87" s="30"/>
    </row>
  </sheetData>
  <mergeCells count="94">
    <mergeCell ref="C87:D87"/>
    <mergeCell ref="C74:C75"/>
    <mergeCell ref="D74:D75"/>
    <mergeCell ref="E74:E75"/>
    <mergeCell ref="C77:C78"/>
    <mergeCell ref="D77:D78"/>
    <mergeCell ref="E77:E78"/>
    <mergeCell ref="C84:D84"/>
    <mergeCell ref="C85:D85"/>
    <mergeCell ref="C86:D86"/>
    <mergeCell ref="C83:F83"/>
    <mergeCell ref="E57:E58"/>
    <mergeCell ref="C59:C60"/>
    <mergeCell ref="D59:D60"/>
    <mergeCell ref="E59:E60"/>
    <mergeCell ref="C61:C62"/>
    <mergeCell ref="D61:D62"/>
    <mergeCell ref="E61:E62"/>
    <mergeCell ref="E47:E48"/>
    <mergeCell ref="C49:C50"/>
    <mergeCell ref="D49:D50"/>
    <mergeCell ref="E49:E50"/>
    <mergeCell ref="C52:C53"/>
    <mergeCell ref="D52:D53"/>
    <mergeCell ref="E52:E53"/>
    <mergeCell ref="C47:C48"/>
    <mergeCell ref="D47:D48"/>
    <mergeCell ref="E41:E42"/>
    <mergeCell ref="C43:C44"/>
    <mergeCell ref="D43:D44"/>
    <mergeCell ref="E43:E44"/>
    <mergeCell ref="C45:C46"/>
    <mergeCell ref="D45:D46"/>
    <mergeCell ref="E45:E46"/>
    <mergeCell ref="C41:C42"/>
    <mergeCell ref="D41:D42"/>
    <mergeCell ref="C37:C38"/>
    <mergeCell ref="D37:D38"/>
    <mergeCell ref="E37:E38"/>
    <mergeCell ref="C39:C40"/>
    <mergeCell ref="D39:D40"/>
    <mergeCell ref="E39:E40"/>
    <mergeCell ref="C30:C31"/>
    <mergeCell ref="D30:D31"/>
    <mergeCell ref="E30:E31"/>
    <mergeCell ref="F30:F31"/>
    <mergeCell ref="E17:E18"/>
    <mergeCell ref="F17:F18"/>
    <mergeCell ref="C21:C22"/>
    <mergeCell ref="D21:D22"/>
    <mergeCell ref="E21:E22"/>
    <mergeCell ref="F21:F22"/>
    <mergeCell ref="E24:E25"/>
    <mergeCell ref="F24:F25"/>
    <mergeCell ref="C17:C18"/>
    <mergeCell ref="D17:D18"/>
    <mergeCell ref="F12:F13"/>
    <mergeCell ref="C15:C16"/>
    <mergeCell ref="D15:D16"/>
    <mergeCell ref="E15:E16"/>
    <mergeCell ref="F15:F16"/>
    <mergeCell ref="C4:F4"/>
    <mergeCell ref="B5:F5"/>
    <mergeCell ref="C6:D6"/>
    <mergeCell ref="C7:C9"/>
    <mergeCell ref="E7:E9"/>
    <mergeCell ref="C63:C64"/>
    <mergeCell ref="D63:D64"/>
    <mergeCell ref="E63:E64"/>
    <mergeCell ref="C65:C66"/>
    <mergeCell ref="C70:C71"/>
    <mergeCell ref="D70:D71"/>
    <mergeCell ref="E70:E71"/>
    <mergeCell ref="D65:D66"/>
    <mergeCell ref="E65:E66"/>
    <mergeCell ref="C67:C68"/>
    <mergeCell ref="D67:D68"/>
    <mergeCell ref="E67:E68"/>
    <mergeCell ref="E10:E11"/>
    <mergeCell ref="F10:F11"/>
    <mergeCell ref="C10:C11"/>
    <mergeCell ref="D10:D11"/>
    <mergeCell ref="F77:F78"/>
    <mergeCell ref="C57:C58"/>
    <mergeCell ref="D57:D58"/>
    <mergeCell ref="C26:C27"/>
    <mergeCell ref="D26:D27"/>
    <mergeCell ref="E26:E27"/>
    <mergeCell ref="F26:F27"/>
    <mergeCell ref="C24:C25"/>
    <mergeCell ref="D24:D25"/>
    <mergeCell ref="C12:C13"/>
    <mergeCell ref="D12:D13"/>
    <mergeCell ref="E12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43A4-70AD-4A68-AE58-5F132F2785F3}">
  <dimension ref="C2:J43"/>
  <sheetViews>
    <sheetView tabSelected="1" workbookViewId="0">
      <selection activeCell="L46" sqref="L46"/>
    </sheetView>
  </sheetViews>
  <sheetFormatPr defaultRowHeight="14.4" x14ac:dyDescent="0.3"/>
  <cols>
    <col min="3" max="3" width="24.33203125" customWidth="1"/>
    <col min="4" max="4" width="38" customWidth="1"/>
    <col min="5" max="6" width="16.109375" customWidth="1"/>
    <col min="7" max="7" width="14.5546875" customWidth="1"/>
    <col min="8" max="8" width="10.5546875" bestFit="1" customWidth="1"/>
  </cols>
  <sheetData>
    <row r="2" spans="3:9" x14ac:dyDescent="0.3">
      <c r="C2" s="112" t="s">
        <v>17</v>
      </c>
      <c r="D2" s="112"/>
      <c r="E2" s="112"/>
      <c r="F2" s="112"/>
      <c r="G2" s="112"/>
    </row>
    <row r="3" spans="3:9" x14ac:dyDescent="0.3">
      <c r="C3" s="2"/>
      <c r="D3" s="9"/>
      <c r="E3" s="2"/>
      <c r="F3" s="2"/>
      <c r="G3" s="2"/>
    </row>
    <row r="4" spans="3:9" ht="15" thickBot="1" x14ac:dyDescent="0.35">
      <c r="D4" s="115" t="s">
        <v>117</v>
      </c>
      <c r="E4" s="115"/>
      <c r="F4" s="115"/>
    </row>
    <row r="5" spans="3:9" ht="24.6" thickBot="1" x14ac:dyDescent="0.35">
      <c r="C5" s="13" t="s">
        <v>0</v>
      </c>
      <c r="D5" s="14" t="s">
        <v>1</v>
      </c>
      <c r="E5" s="17" t="s">
        <v>2</v>
      </c>
      <c r="F5" s="17" t="s">
        <v>3</v>
      </c>
      <c r="G5" s="17" t="s">
        <v>4</v>
      </c>
    </row>
    <row r="6" spans="3:9" ht="24" x14ac:dyDescent="0.3">
      <c r="C6" s="117" t="s">
        <v>136</v>
      </c>
      <c r="D6" s="113" t="s">
        <v>107</v>
      </c>
      <c r="E6" s="82">
        <v>10</v>
      </c>
      <c r="F6" s="84"/>
      <c r="G6" s="6">
        <f>E6*F6</f>
        <v>0</v>
      </c>
      <c r="I6">
        <f>E6*F6</f>
        <v>0</v>
      </c>
    </row>
    <row r="7" spans="3:9" ht="24" x14ac:dyDescent="0.3">
      <c r="C7" s="116"/>
      <c r="D7" s="114" t="s">
        <v>108</v>
      </c>
      <c r="E7" s="23">
        <v>50</v>
      </c>
      <c r="F7" s="85"/>
      <c r="G7" s="7">
        <f t="shared" ref="G7:G32" si="0">E7*F7</f>
        <v>0</v>
      </c>
      <c r="I7">
        <f t="shared" ref="I7:I32" si="1">E7*F7</f>
        <v>0</v>
      </c>
    </row>
    <row r="8" spans="3:9" ht="22.8" x14ac:dyDescent="0.3">
      <c r="C8" s="116"/>
      <c r="D8" s="19" t="s">
        <v>109</v>
      </c>
      <c r="E8" s="23">
        <v>400</v>
      </c>
      <c r="F8" s="11"/>
      <c r="G8" s="7">
        <f>E8*F8</f>
        <v>0</v>
      </c>
      <c r="I8">
        <f t="shared" si="1"/>
        <v>0</v>
      </c>
    </row>
    <row r="9" spans="3:9" ht="34.200000000000003" x14ac:dyDescent="0.3">
      <c r="C9" s="116"/>
      <c r="D9" s="10" t="s">
        <v>118</v>
      </c>
      <c r="E9" s="23">
        <v>40</v>
      </c>
      <c r="F9" s="3"/>
      <c r="G9" s="7">
        <f>E9*F9</f>
        <v>0</v>
      </c>
      <c r="I9">
        <f t="shared" si="1"/>
        <v>0</v>
      </c>
    </row>
    <row r="10" spans="3:9" ht="44.25" customHeight="1" x14ac:dyDescent="0.3">
      <c r="C10" s="116"/>
      <c r="D10" s="10" t="s">
        <v>119</v>
      </c>
      <c r="E10" s="23">
        <v>40</v>
      </c>
      <c r="F10" s="3"/>
      <c r="G10" s="7">
        <f t="shared" si="0"/>
        <v>0</v>
      </c>
      <c r="I10">
        <f t="shared" si="1"/>
        <v>0</v>
      </c>
    </row>
    <row r="11" spans="3:9" ht="22.8" x14ac:dyDescent="0.3">
      <c r="C11" s="116"/>
      <c r="D11" s="10" t="s">
        <v>120</v>
      </c>
      <c r="E11" s="23">
        <v>10</v>
      </c>
      <c r="F11" s="3"/>
      <c r="G11" s="7">
        <f t="shared" si="0"/>
        <v>0</v>
      </c>
      <c r="I11">
        <f t="shared" si="1"/>
        <v>0</v>
      </c>
    </row>
    <row r="12" spans="3:9" ht="22.8" x14ac:dyDescent="0.3">
      <c r="C12" s="116"/>
      <c r="D12" s="10" t="s">
        <v>121</v>
      </c>
      <c r="E12" s="23">
        <v>10</v>
      </c>
      <c r="F12" s="3"/>
      <c r="G12" s="7">
        <f t="shared" si="0"/>
        <v>0</v>
      </c>
      <c r="I12">
        <f t="shared" si="1"/>
        <v>0</v>
      </c>
    </row>
    <row r="13" spans="3:9" ht="45.6" x14ac:dyDescent="0.3">
      <c r="C13" s="116"/>
      <c r="D13" s="10" t="s">
        <v>122</v>
      </c>
      <c r="E13" s="23">
        <v>195</v>
      </c>
      <c r="F13" s="3"/>
      <c r="G13" s="7">
        <f t="shared" si="0"/>
        <v>0</v>
      </c>
      <c r="I13">
        <f t="shared" si="1"/>
        <v>0</v>
      </c>
    </row>
    <row r="14" spans="3:9" ht="57" x14ac:dyDescent="0.3">
      <c r="C14" s="116"/>
      <c r="D14" s="10" t="s">
        <v>123</v>
      </c>
      <c r="E14" s="23">
        <v>40</v>
      </c>
      <c r="F14" s="3"/>
      <c r="G14" s="7">
        <f t="shared" si="0"/>
        <v>0</v>
      </c>
      <c r="I14">
        <f t="shared" si="1"/>
        <v>0</v>
      </c>
    </row>
    <row r="15" spans="3:9" ht="57" x14ac:dyDescent="0.3">
      <c r="C15" s="116"/>
      <c r="D15" s="10" t="s">
        <v>124</v>
      </c>
      <c r="E15" s="23">
        <v>40</v>
      </c>
      <c r="F15" s="3"/>
      <c r="G15" s="7">
        <f t="shared" si="0"/>
        <v>0</v>
      </c>
      <c r="I15">
        <f t="shared" si="1"/>
        <v>0</v>
      </c>
    </row>
    <row r="16" spans="3:9" ht="22.8" x14ac:dyDescent="0.3">
      <c r="C16" s="116"/>
      <c r="D16" s="10" t="s">
        <v>125</v>
      </c>
      <c r="E16" s="23">
        <v>20</v>
      </c>
      <c r="F16" s="3"/>
      <c r="G16" s="7">
        <f t="shared" si="0"/>
        <v>0</v>
      </c>
      <c r="I16">
        <f t="shared" si="1"/>
        <v>0</v>
      </c>
    </row>
    <row r="17" spans="3:9" ht="34.200000000000003" x14ac:dyDescent="0.3">
      <c r="C17" s="116"/>
      <c r="D17" s="10" t="s">
        <v>126</v>
      </c>
      <c r="E17" s="23">
        <v>40</v>
      </c>
      <c r="F17" s="3"/>
      <c r="G17" s="7">
        <f t="shared" si="0"/>
        <v>0</v>
      </c>
      <c r="H17" s="25"/>
      <c r="I17">
        <f t="shared" si="1"/>
        <v>0</v>
      </c>
    </row>
    <row r="18" spans="3:9" ht="34.200000000000003" x14ac:dyDescent="0.3">
      <c r="C18" s="116"/>
      <c r="D18" s="10" t="s">
        <v>127</v>
      </c>
      <c r="E18" s="23">
        <v>40</v>
      </c>
      <c r="F18" s="3"/>
      <c r="G18" s="7">
        <f t="shared" si="0"/>
        <v>0</v>
      </c>
      <c r="I18">
        <f t="shared" si="1"/>
        <v>0</v>
      </c>
    </row>
    <row r="19" spans="3:9" x14ac:dyDescent="0.3">
      <c r="C19" s="116"/>
      <c r="D19" s="10" t="s">
        <v>128</v>
      </c>
      <c r="E19" s="23">
        <v>220</v>
      </c>
      <c r="F19" s="3"/>
      <c r="G19" s="7">
        <f t="shared" si="0"/>
        <v>0</v>
      </c>
      <c r="I19">
        <f t="shared" si="1"/>
        <v>0</v>
      </c>
    </row>
    <row r="20" spans="3:9" ht="22.8" x14ac:dyDescent="0.3">
      <c r="C20" s="116"/>
      <c r="D20" s="10" t="s">
        <v>129</v>
      </c>
      <c r="E20" s="23">
        <v>1307</v>
      </c>
      <c r="F20" s="3"/>
      <c r="G20" s="7">
        <f t="shared" si="0"/>
        <v>0</v>
      </c>
      <c r="H20" s="24"/>
      <c r="I20">
        <f t="shared" si="1"/>
        <v>0</v>
      </c>
    </row>
    <row r="21" spans="3:9" ht="45.6" x14ac:dyDescent="0.3">
      <c r="C21" s="116"/>
      <c r="D21" s="10" t="s">
        <v>131</v>
      </c>
      <c r="E21" s="23">
        <v>40</v>
      </c>
      <c r="F21" s="3"/>
      <c r="G21" s="7">
        <f t="shared" si="0"/>
        <v>0</v>
      </c>
      <c r="H21" s="24"/>
      <c r="I21">
        <f t="shared" si="1"/>
        <v>0</v>
      </c>
    </row>
    <row r="22" spans="3:9" ht="45.6" x14ac:dyDescent="0.3">
      <c r="C22" s="116"/>
      <c r="D22" s="10" t="s">
        <v>132</v>
      </c>
      <c r="E22" s="23">
        <v>40</v>
      </c>
      <c r="F22" s="3"/>
      <c r="G22" s="7">
        <f t="shared" si="0"/>
        <v>0</v>
      </c>
      <c r="H22" s="24"/>
      <c r="I22">
        <f t="shared" si="1"/>
        <v>0</v>
      </c>
    </row>
    <row r="23" spans="3:9" ht="22.8" x14ac:dyDescent="0.3">
      <c r="C23" s="116"/>
      <c r="D23" s="10" t="s">
        <v>133</v>
      </c>
      <c r="E23" s="23">
        <v>10</v>
      </c>
      <c r="F23" s="3"/>
      <c r="G23" s="7">
        <f t="shared" si="0"/>
        <v>0</v>
      </c>
      <c r="I23">
        <f t="shared" si="1"/>
        <v>0</v>
      </c>
    </row>
    <row r="24" spans="3:9" ht="22.8" x14ac:dyDescent="0.3">
      <c r="C24" s="116"/>
      <c r="D24" s="10" t="s">
        <v>134</v>
      </c>
      <c r="E24" s="23">
        <v>10</v>
      </c>
      <c r="F24" s="3"/>
      <c r="G24" s="7">
        <f t="shared" si="0"/>
        <v>0</v>
      </c>
      <c r="I24">
        <f t="shared" si="1"/>
        <v>0</v>
      </c>
    </row>
    <row r="25" spans="3:9" ht="34.799999999999997" thickBot="1" x14ac:dyDescent="0.35">
      <c r="C25" s="118"/>
      <c r="D25" s="21" t="s">
        <v>135</v>
      </c>
      <c r="E25" s="86">
        <v>55</v>
      </c>
      <c r="F25" s="83"/>
      <c r="G25" s="8">
        <f t="shared" si="0"/>
        <v>0</v>
      </c>
      <c r="H25" s="25"/>
      <c r="I25">
        <f t="shared" si="1"/>
        <v>0</v>
      </c>
    </row>
    <row r="26" spans="3:9" ht="43.8" customHeight="1" x14ac:dyDescent="0.3">
      <c r="C26" s="117" t="s">
        <v>130</v>
      </c>
      <c r="D26" s="18" t="s">
        <v>110</v>
      </c>
      <c r="E26" s="82">
        <v>50</v>
      </c>
      <c r="F26" s="4"/>
      <c r="G26" s="6">
        <f t="shared" si="0"/>
        <v>0</v>
      </c>
      <c r="H26" s="25"/>
      <c r="I26">
        <f t="shared" si="1"/>
        <v>0</v>
      </c>
    </row>
    <row r="27" spans="3:9" ht="34.200000000000003" x14ac:dyDescent="0.3">
      <c r="C27" s="116"/>
      <c r="D27" s="10" t="s">
        <v>111</v>
      </c>
      <c r="E27" s="23">
        <v>152</v>
      </c>
      <c r="F27" s="3"/>
      <c r="G27" s="7">
        <f t="shared" si="0"/>
        <v>0</v>
      </c>
      <c r="I27">
        <f t="shared" si="1"/>
        <v>0</v>
      </c>
    </row>
    <row r="28" spans="3:9" ht="45.6" x14ac:dyDescent="0.3">
      <c r="C28" s="116"/>
      <c r="D28" s="10" t="s">
        <v>112</v>
      </c>
      <c r="E28" s="23">
        <v>40</v>
      </c>
      <c r="F28" s="3"/>
      <c r="G28" s="7">
        <f t="shared" si="0"/>
        <v>0</v>
      </c>
      <c r="I28">
        <f t="shared" si="1"/>
        <v>0</v>
      </c>
    </row>
    <row r="29" spans="3:9" ht="45.6" x14ac:dyDescent="0.3">
      <c r="C29" s="116"/>
      <c r="D29" s="10" t="s">
        <v>113</v>
      </c>
      <c r="E29" s="23">
        <v>40</v>
      </c>
      <c r="F29" s="3"/>
      <c r="G29" s="7">
        <f t="shared" si="0"/>
        <v>0</v>
      </c>
      <c r="I29">
        <f t="shared" si="1"/>
        <v>0</v>
      </c>
    </row>
    <row r="30" spans="3:9" ht="22.8" x14ac:dyDescent="0.3">
      <c r="C30" s="116"/>
      <c r="D30" s="10" t="s">
        <v>114</v>
      </c>
      <c r="E30" s="23">
        <v>100</v>
      </c>
      <c r="F30" s="3"/>
      <c r="G30" s="7">
        <f t="shared" si="0"/>
        <v>0</v>
      </c>
      <c r="I30">
        <f t="shared" si="1"/>
        <v>0</v>
      </c>
    </row>
    <row r="31" spans="3:9" ht="45.6" x14ac:dyDescent="0.3">
      <c r="C31" s="116"/>
      <c r="D31" s="10" t="s">
        <v>115</v>
      </c>
      <c r="E31" s="23">
        <v>40</v>
      </c>
      <c r="F31" s="3"/>
      <c r="G31" s="7">
        <f t="shared" si="0"/>
        <v>0</v>
      </c>
      <c r="I31">
        <f t="shared" si="1"/>
        <v>0</v>
      </c>
    </row>
    <row r="32" spans="3:9" ht="34.799999999999997" thickBot="1" x14ac:dyDescent="0.35">
      <c r="C32" s="118"/>
      <c r="D32" s="20" t="s">
        <v>116</v>
      </c>
      <c r="E32" s="86">
        <v>40</v>
      </c>
      <c r="F32" s="5"/>
      <c r="G32" s="8">
        <f t="shared" si="0"/>
        <v>0</v>
      </c>
      <c r="I32">
        <f t="shared" si="1"/>
        <v>0</v>
      </c>
    </row>
    <row r="33" spans="3:10" x14ac:dyDescent="0.3">
      <c r="C33" s="1"/>
      <c r="D33" s="1"/>
      <c r="E33" s="1">
        <f>SUM(E6:E32)</f>
        <v>3079</v>
      </c>
      <c r="F33" s="1"/>
      <c r="G33" s="12">
        <f>SUM(G6:G32)</f>
        <v>0</v>
      </c>
      <c r="I33">
        <f t="shared" ref="I33" si="2">E33*F33</f>
        <v>0</v>
      </c>
    </row>
    <row r="34" spans="3:10" x14ac:dyDescent="0.3">
      <c r="C34" s="1"/>
      <c r="D34" s="1"/>
      <c r="E34" s="1"/>
      <c r="F34" s="1"/>
      <c r="I34">
        <f>SUM(I6:I33)</f>
        <v>0</v>
      </c>
    </row>
    <row r="35" spans="3:10" x14ac:dyDescent="0.3">
      <c r="C35" s="1"/>
      <c r="D35" s="1"/>
      <c r="E35" s="1"/>
      <c r="F35" s="1"/>
    </row>
    <row r="36" spans="3:10" x14ac:dyDescent="0.3">
      <c r="C36" s="1"/>
      <c r="D36" s="1"/>
      <c r="E36" s="26">
        <v>0.1</v>
      </c>
      <c r="F36" s="15">
        <f>G33/100*10</f>
        <v>0</v>
      </c>
    </row>
    <row r="37" spans="3:10" x14ac:dyDescent="0.3">
      <c r="C37" s="1"/>
      <c r="D37" s="1"/>
      <c r="E37" s="1"/>
      <c r="F37" s="1"/>
      <c r="G37" s="22" t="s">
        <v>18</v>
      </c>
      <c r="H37" s="16">
        <f>G33+F36</f>
        <v>0</v>
      </c>
    </row>
    <row r="38" spans="3:10" x14ac:dyDescent="0.3">
      <c r="C38" s="1"/>
      <c r="D38" s="1"/>
      <c r="E38" s="1"/>
      <c r="F38" s="1"/>
    </row>
    <row r="39" spans="3:10" x14ac:dyDescent="0.3">
      <c r="C39" s="1"/>
      <c r="D39" s="1"/>
      <c r="E39" s="1"/>
      <c r="F39" s="1"/>
    </row>
    <row r="40" spans="3:10" ht="15" thickBot="1" x14ac:dyDescent="0.35">
      <c r="C40" s="1"/>
      <c r="D40" s="1"/>
      <c r="E40" s="1"/>
      <c r="F40" s="1"/>
      <c r="J40" s="25"/>
    </row>
    <row r="41" spans="3:10" x14ac:dyDescent="0.3">
      <c r="C41" s="1"/>
      <c r="D41" s="1"/>
      <c r="E41" s="1"/>
      <c r="F41" s="27" t="s">
        <v>19</v>
      </c>
      <c r="G41" s="28">
        <v>0</v>
      </c>
    </row>
    <row r="42" spans="3:10" ht="15" thickBot="1" x14ac:dyDescent="0.35">
      <c r="F42" s="119" t="s">
        <v>20</v>
      </c>
      <c r="G42" s="120">
        <v>0</v>
      </c>
    </row>
    <row r="43" spans="3:10" x14ac:dyDescent="0.3">
      <c r="G43" s="29">
        <f>SUM(G41:G42)</f>
        <v>0</v>
      </c>
    </row>
  </sheetData>
  <autoFilter ref="C5:G33" xr:uid="{9CFE43A4-70AD-4A68-AE58-5F132F2785F3}"/>
  <mergeCells count="3">
    <mergeCell ref="C2:G2"/>
    <mergeCell ref="C26:C32"/>
    <mergeCell ref="C6:C2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C7CADEBC391A408EF9A9D0352D6DD4" ma:contentTypeVersion="16" ma:contentTypeDescription="Create a new document." ma:contentTypeScope="" ma:versionID="40af5e46cb9f1a0a3ae3ecbd1ad06f84">
  <xsd:schema xmlns:xsd="http://www.w3.org/2001/XMLSchema" xmlns:xs="http://www.w3.org/2001/XMLSchema" xmlns:p="http://schemas.microsoft.com/office/2006/metadata/properties" xmlns:ns2="c26a2ca9-ed61-4c28-a548-19d9da1d2579" xmlns:ns3="5bcfd2c6-e5d5-4522-ab03-1ced64091abb" targetNamespace="http://schemas.microsoft.com/office/2006/metadata/properties" ma:root="true" ma:fieldsID="a2bcc466614dbcf73d19bd789c3d1aca" ns2:_="" ns3:_="">
    <xsd:import namespace="c26a2ca9-ed61-4c28-a548-19d9da1d2579"/>
    <xsd:import namespace="5bcfd2c6-e5d5-4522-ab03-1ced64091a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izikosveiksnia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a2ca9-ed61-4c28-a548-19d9da1d25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1866066-5458-48dc-b6d3-34b114e31c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izikosveiksniai" ma:index="23" nillable="true" ma:displayName="rizikos veiksniai" ma:format="Dropdown" ma:internalName="rizikosveiksniai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cfd2c6-e5d5-4522-ab03-1ced64091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fd7265e-abc9-4830-9072-2028bcb2840c}" ma:internalName="TaxCatchAll" ma:showField="CatchAllData" ma:web="5bcfd2c6-e5d5-4522-ab03-1ced64091a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cfd2c6-e5d5-4522-ab03-1ced64091abb" xsi:nil="true"/>
    <rizikosveiksniai xmlns="c26a2ca9-ed61-4c28-a548-19d9da1d2579" xsi:nil="true"/>
    <lcf76f155ced4ddcb4097134ff3c332f xmlns="c26a2ca9-ed61-4c28-a548-19d9da1d257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173988-7F52-42AA-8B1E-BA3B28B32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a2ca9-ed61-4c28-a548-19d9da1d2579"/>
    <ds:schemaRef ds:uri="5bcfd2c6-e5d5-4522-ab03-1ced64091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AACE6-FC34-49B4-8B77-5FE039765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06B9F0-2429-4294-894F-0F37FA4868BC}">
  <ds:schemaRefs>
    <ds:schemaRef ds:uri="http://schemas.microsoft.com/office/2006/metadata/properties"/>
    <ds:schemaRef ds:uri="http://schemas.microsoft.com/office/infopath/2007/PartnerControls"/>
    <ds:schemaRef ds:uri="5bcfd2c6-e5d5-4522-ab03-1ced64091abb"/>
    <ds:schemaRef ds:uri="c26a2ca9-ed61-4c28-a548-19d9da1d25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Programos</vt:lpstr>
      <vt:lpstr>Bendras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Larisa Balašaitienė | VMU</dc:creator>
  <cp:keywords/>
  <dc:description/>
  <cp:lastModifiedBy>Larisa Balašaitienė | VMU</cp:lastModifiedBy>
  <cp:revision/>
  <cp:lastPrinted>2023-09-19T06:32:51Z</cp:lastPrinted>
  <dcterms:created xsi:type="dcterms:W3CDTF">2023-02-20T14:25:35Z</dcterms:created>
  <dcterms:modified xsi:type="dcterms:W3CDTF">2025-01-20T13:32:18Z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0x0101009FC7CADEBC391A408EF9A9D0352D6DD4</vt:lpwstr>
  </property>
  <property fmtid="{D5CDD505-2E9C-101B-9397-08002B2CF9AE}" pid="3" name="MediaServiceImageTags">
    <vt:lpwstr/>
  </property>
</Properties>
</file>